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hcorgua-my.sharepoint.com/personal/l_kovalchuk_phc_org_ua/Documents/Документи/Ковальчук/D/Новая папка листопад 2021/Звіти/На сайт/GENE-XPERT/2026/"/>
    </mc:Choice>
  </mc:AlternateContent>
  <xr:revisionPtr revIDLastSave="3" documentId="8_{78631542-5120-48FB-8B82-9D276B7F441E}" xr6:coauthVersionLast="47" xr6:coauthVersionMax="47" xr10:uidLastSave="{24852188-0309-432D-B9F1-57CFD769EFED}"/>
  <bookViews>
    <workbookView xWindow="-108" yWindow="-108" windowWidth="23256" windowHeight="12576" xr2:uid="{00000000-000D-0000-FFFF-FFFF00000000}"/>
  </bookViews>
  <sheets>
    <sheet name="Картриджі" sheetId="41" r:id="rId1"/>
  </sheets>
  <calcPr calcId="181029"/>
</workbook>
</file>

<file path=xl/calcChain.xml><?xml version="1.0" encoding="utf-8"?>
<calcChain xmlns="http://schemas.openxmlformats.org/spreadsheetml/2006/main">
  <c r="C30" i="41" l="1"/>
  <c r="G30" i="41"/>
  <c r="F30" i="41"/>
  <c r="E30" i="41"/>
  <c r="D30" i="41"/>
  <c r="A6" i="41" l="1"/>
  <c r="A7" i="41" s="1"/>
  <c r="A8" i="41" s="1"/>
  <c r="A9" i="41" s="1"/>
  <c r="A10" i="41" s="1"/>
  <c r="A11" i="41" s="1"/>
  <c r="A12" i="41" s="1"/>
  <c r="A13" i="41" s="1"/>
  <c r="A14" i="41" s="1"/>
  <c r="A15" i="41" s="1"/>
  <c r="A16" i="41" s="1"/>
  <c r="A17" i="41" s="1"/>
  <c r="A18" i="41" s="1"/>
  <c r="A19" i="41" s="1"/>
  <c r="A20" i="41" s="1"/>
  <c r="A21" i="41" s="1"/>
  <c r="A22" i="41" s="1"/>
  <c r="A23" i="41" s="1"/>
  <c r="A24" i="41" s="1"/>
  <c r="A25" i="41" s="1"/>
  <c r="A26" i="41" s="1"/>
  <c r="A27" i="41" s="1"/>
  <c r="A28" i="41" s="1"/>
  <c r="A29" i="41" s="1"/>
</calcChain>
</file>

<file path=xl/sharedStrings.xml><?xml version="1.0" encoding="utf-8"?>
<sst xmlns="http://schemas.openxmlformats.org/spreadsheetml/2006/main" count="36" uniqueCount="36">
  <si>
    <t>№ з/п</t>
  </si>
  <si>
    <t>Дніпропетровська</t>
  </si>
  <si>
    <t>Донецька</t>
  </si>
  <si>
    <t>Запорізька</t>
  </si>
  <si>
    <t>Київська</t>
  </si>
  <si>
    <t>Одеська</t>
  </si>
  <si>
    <t>Харківська</t>
  </si>
  <si>
    <t>Херсонська</t>
  </si>
  <si>
    <t>Чернігівська</t>
  </si>
  <si>
    <t>Вінницька</t>
  </si>
  <si>
    <t>Волинська</t>
  </si>
  <si>
    <t>Житомирська</t>
  </si>
  <si>
    <t>Закарпатська</t>
  </si>
  <si>
    <t>Івано-Франківська</t>
  </si>
  <si>
    <t>Кіровоградська</t>
  </si>
  <si>
    <t>Полтавська</t>
  </si>
  <si>
    <t>Рівненська</t>
  </si>
  <si>
    <t>Сумська</t>
  </si>
  <si>
    <t>Тернопільська</t>
  </si>
  <si>
    <t>Хмельницька</t>
  </si>
  <si>
    <t>Черкаська</t>
  </si>
  <si>
    <t>Чернівецька</t>
  </si>
  <si>
    <t>м. Київ</t>
  </si>
  <si>
    <t>Всього</t>
  </si>
  <si>
    <t>Регіон (область)</t>
  </si>
  <si>
    <t>Xpert MTB Rif Ultra</t>
  </si>
  <si>
    <t>Xpert MTB / XDR</t>
  </si>
  <si>
    <t>Залишок тестів до систем Gene Xpert, закуплених за кошти Глобального фонду для боротьби зі СНІДом, туберкульозом та малярією,  на кінець звітного місяця (в цілому по регіону)</t>
  </si>
  <si>
    <t>Залишок тестів до систем Gene Xpert, закуплених за кошти Глобального фонду для боротьби зі СНІДом, туберкульозом та малярією,  на кінець звітного місяця</t>
  </si>
  <si>
    <t>Луганська</t>
  </si>
  <si>
    <t>Львівська</t>
  </si>
  <si>
    <t>Миколаївська</t>
  </si>
  <si>
    <t>Інформація щодо залишків діагностичних  реагентів до систем  GENE XPERТ 
станом на 01.07.2026</t>
  </si>
  <si>
    <t>Залишок тестів до систем Gene Xpert, закуплених за кошти Державного бюджету,  на кінець звітного місяця</t>
  </si>
  <si>
    <t>Залишок тестів до систем Gene Xpert, отримані у якості гуманітарної допомоги,  на кінець звітного місяця</t>
  </si>
  <si>
    <t>Залишок тестів до систем Gene Xpert, закуплених за кошти Державного бюджету,  на кінець звітного місяця (в цілому по регіону)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</si>
</sst>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indent="5"/>
    </xf>
    <xf numFmtId="0" fontId="3" fillId="0" borderId="5" xfId="0" applyFont="1" applyBorder="1" applyAlignment="1">
      <alignment horizontal="left" vertical="center" indent="5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abSelected="1" zoomScale="84" zoomScaleNormal="84" workbookViewId="0">
      <selection activeCell="D3" sqref="D3"/>
    </sheetView>
  </sheetViews>
  <sheetFormatPr defaultRowHeight="14.4" x14ac:dyDescent="0.3"/>
  <cols>
    <col min="1" max="1" width="6.88671875" customWidth="1"/>
    <col min="2" max="2" width="35.5546875" customWidth="1"/>
    <col min="3" max="3" width="27.88671875" customWidth="1"/>
    <col min="4" max="4" width="30.33203125" customWidth="1"/>
    <col min="5" max="5" width="28.33203125" customWidth="1"/>
    <col min="6" max="6" width="21.5546875" customWidth="1"/>
    <col min="7" max="7" width="22.77734375" customWidth="1"/>
  </cols>
  <sheetData>
    <row r="1" spans="1:7" ht="37.200000000000003" customHeight="1" x14ac:dyDescent="0.3">
      <c r="A1" s="13" t="s">
        <v>32</v>
      </c>
      <c r="B1" s="13"/>
      <c r="C1" s="13"/>
      <c r="D1" s="13"/>
      <c r="E1" s="13"/>
      <c r="F1" s="13"/>
      <c r="G1" s="13"/>
    </row>
    <row r="2" spans="1:7" ht="16.95" customHeight="1" x14ac:dyDescent="0.3">
      <c r="B2" s="1"/>
      <c r="C2" s="1"/>
      <c r="D2" s="1"/>
    </row>
    <row r="3" spans="1:7" ht="114" customHeight="1" x14ac:dyDescent="0.3">
      <c r="A3" s="11" t="s">
        <v>0</v>
      </c>
      <c r="B3" s="10" t="s">
        <v>24</v>
      </c>
      <c r="C3" s="6" t="s">
        <v>35</v>
      </c>
      <c r="D3" s="6" t="s">
        <v>27</v>
      </c>
      <c r="E3" s="6" t="s">
        <v>28</v>
      </c>
      <c r="F3" s="6" t="s">
        <v>33</v>
      </c>
      <c r="G3" s="6" t="s">
        <v>34</v>
      </c>
    </row>
    <row r="4" spans="1:7" ht="23.25" customHeight="1" x14ac:dyDescent="0.3">
      <c r="A4" s="12"/>
      <c r="B4" s="10"/>
      <c r="C4" s="17" t="s">
        <v>25</v>
      </c>
      <c r="D4" s="18"/>
      <c r="E4" s="10" t="s">
        <v>26</v>
      </c>
      <c r="F4" s="10"/>
      <c r="G4" s="10"/>
    </row>
    <row r="5" spans="1:7" ht="15.6" x14ac:dyDescent="0.3">
      <c r="A5" s="4">
        <v>1</v>
      </c>
      <c r="B5" s="2" t="s">
        <v>9</v>
      </c>
      <c r="C5" s="5">
        <v>0</v>
      </c>
      <c r="D5" s="5">
        <v>1132</v>
      </c>
      <c r="E5" s="14">
        <v>15</v>
      </c>
      <c r="F5" s="14">
        <v>0</v>
      </c>
      <c r="G5" s="14">
        <v>460</v>
      </c>
    </row>
    <row r="6" spans="1:7" ht="15.6" x14ac:dyDescent="0.3">
      <c r="A6" s="4">
        <f t="shared" ref="A6:A29" si="0">A5+1</f>
        <v>2</v>
      </c>
      <c r="B6" s="2" t="s">
        <v>10</v>
      </c>
      <c r="C6" s="5">
        <v>0</v>
      </c>
      <c r="D6" s="5">
        <v>1278</v>
      </c>
      <c r="E6" s="5">
        <v>0</v>
      </c>
      <c r="F6" s="14">
        <v>40</v>
      </c>
      <c r="G6" s="14">
        <v>332</v>
      </c>
    </row>
    <row r="7" spans="1:7" ht="15.6" x14ac:dyDescent="0.3">
      <c r="A7" s="4">
        <f t="shared" si="0"/>
        <v>3</v>
      </c>
      <c r="B7" s="2" t="s">
        <v>1</v>
      </c>
      <c r="C7" s="5">
        <v>0</v>
      </c>
      <c r="D7" s="5">
        <v>3912</v>
      </c>
      <c r="E7" s="5">
        <v>0</v>
      </c>
      <c r="F7" s="14">
        <v>10</v>
      </c>
      <c r="G7" s="14">
        <v>1172</v>
      </c>
    </row>
    <row r="8" spans="1:7" ht="15.6" x14ac:dyDescent="0.3">
      <c r="A8" s="4">
        <f t="shared" si="0"/>
        <v>4</v>
      </c>
      <c r="B8" s="2" t="s">
        <v>2</v>
      </c>
      <c r="C8" s="5">
        <v>0</v>
      </c>
      <c r="D8" s="5">
        <v>970</v>
      </c>
      <c r="E8" s="5">
        <v>32</v>
      </c>
      <c r="F8" s="14">
        <v>0</v>
      </c>
      <c r="G8" s="14">
        <v>120</v>
      </c>
    </row>
    <row r="9" spans="1:7" ht="15.6" x14ac:dyDescent="0.3">
      <c r="A9" s="3">
        <f t="shared" si="0"/>
        <v>5</v>
      </c>
      <c r="B9" s="2" t="s">
        <v>11</v>
      </c>
      <c r="C9" s="5">
        <v>0</v>
      </c>
      <c r="D9" s="5">
        <v>1554</v>
      </c>
      <c r="E9" s="5">
        <v>2</v>
      </c>
      <c r="F9" s="14">
        <v>0</v>
      </c>
      <c r="G9" s="14">
        <v>410</v>
      </c>
    </row>
    <row r="10" spans="1:7" ht="15.6" x14ac:dyDescent="0.3">
      <c r="A10" s="3">
        <f t="shared" si="0"/>
        <v>6</v>
      </c>
      <c r="B10" s="2" t="s">
        <v>12</v>
      </c>
      <c r="C10" s="5">
        <v>0</v>
      </c>
      <c r="D10" s="5">
        <v>1437</v>
      </c>
      <c r="E10" s="5">
        <v>0</v>
      </c>
      <c r="F10" s="14">
        <v>103</v>
      </c>
      <c r="G10" s="14">
        <v>480</v>
      </c>
    </row>
    <row r="11" spans="1:7" ht="15.6" x14ac:dyDescent="0.3">
      <c r="A11" s="3">
        <f t="shared" si="0"/>
        <v>7</v>
      </c>
      <c r="B11" s="2" t="s">
        <v>3</v>
      </c>
      <c r="C11" s="5">
        <v>600</v>
      </c>
      <c r="D11" s="5">
        <v>678</v>
      </c>
      <c r="E11" s="5">
        <v>77</v>
      </c>
      <c r="F11" s="14">
        <v>37</v>
      </c>
      <c r="G11" s="14">
        <v>227</v>
      </c>
    </row>
    <row r="12" spans="1:7" ht="15.6" x14ac:dyDescent="0.3">
      <c r="A12" s="3">
        <f t="shared" si="0"/>
        <v>8</v>
      </c>
      <c r="B12" s="2" t="s">
        <v>13</v>
      </c>
      <c r="C12" s="5">
        <v>0</v>
      </c>
      <c r="D12" s="5">
        <v>1081</v>
      </c>
      <c r="E12" s="5">
        <v>9</v>
      </c>
      <c r="F12" s="14">
        <v>0</v>
      </c>
      <c r="G12" s="14">
        <v>390</v>
      </c>
    </row>
    <row r="13" spans="1:7" ht="15.6" x14ac:dyDescent="0.3">
      <c r="A13" s="3">
        <f t="shared" si="0"/>
        <v>9</v>
      </c>
      <c r="B13" s="2" t="s">
        <v>4</v>
      </c>
      <c r="C13" s="5">
        <v>0</v>
      </c>
      <c r="D13" s="5">
        <v>1826</v>
      </c>
      <c r="E13" s="5">
        <v>0</v>
      </c>
      <c r="F13" s="14">
        <v>11</v>
      </c>
      <c r="G13" s="14">
        <v>460</v>
      </c>
    </row>
    <row r="14" spans="1:7" ht="15.6" x14ac:dyDescent="0.3">
      <c r="A14" s="3">
        <f>A13+1</f>
        <v>10</v>
      </c>
      <c r="B14" s="2" t="s">
        <v>14</v>
      </c>
      <c r="C14" s="5">
        <v>400</v>
      </c>
      <c r="D14" s="5">
        <v>737</v>
      </c>
      <c r="E14" s="5">
        <v>0</v>
      </c>
      <c r="F14" s="14">
        <v>210</v>
      </c>
      <c r="G14" s="14">
        <v>189</v>
      </c>
    </row>
    <row r="15" spans="1:7" ht="15.6" x14ac:dyDescent="0.3">
      <c r="A15" s="3">
        <f t="shared" si="0"/>
        <v>11</v>
      </c>
      <c r="B15" s="2" t="s">
        <v>29</v>
      </c>
      <c r="C15" s="5">
        <v>0</v>
      </c>
      <c r="D15" s="5">
        <v>0</v>
      </c>
      <c r="E15" s="5">
        <v>0</v>
      </c>
      <c r="F15" s="14">
        <v>0</v>
      </c>
      <c r="G15" s="14">
        <v>0</v>
      </c>
    </row>
    <row r="16" spans="1:7" ht="15.6" x14ac:dyDescent="0.3">
      <c r="A16" s="3">
        <f t="shared" si="0"/>
        <v>12</v>
      </c>
      <c r="B16" s="2" t="s">
        <v>30</v>
      </c>
      <c r="C16" s="5">
        <v>0</v>
      </c>
      <c r="D16" s="5">
        <v>2347</v>
      </c>
      <c r="E16" s="5">
        <v>0</v>
      </c>
      <c r="F16" s="14">
        <v>25</v>
      </c>
      <c r="G16" s="14">
        <v>650</v>
      </c>
    </row>
    <row r="17" spans="1:7" ht="15.6" x14ac:dyDescent="0.3">
      <c r="A17" s="3">
        <f t="shared" si="0"/>
        <v>13</v>
      </c>
      <c r="B17" s="2" t="s">
        <v>22</v>
      </c>
      <c r="C17" s="5">
        <v>600</v>
      </c>
      <c r="D17" s="5">
        <v>1582</v>
      </c>
      <c r="E17" s="5">
        <v>0</v>
      </c>
      <c r="F17" s="14">
        <v>74</v>
      </c>
      <c r="G17" s="14">
        <v>390</v>
      </c>
    </row>
    <row r="18" spans="1:7" ht="15.6" x14ac:dyDescent="0.3">
      <c r="A18" s="3">
        <f t="shared" si="0"/>
        <v>14</v>
      </c>
      <c r="B18" s="2" t="s">
        <v>31</v>
      </c>
      <c r="C18" s="5">
        <v>500</v>
      </c>
      <c r="D18" s="5">
        <v>840</v>
      </c>
      <c r="E18" s="5">
        <v>38</v>
      </c>
      <c r="F18" s="14">
        <v>0</v>
      </c>
      <c r="G18" s="14">
        <v>440</v>
      </c>
    </row>
    <row r="19" spans="1:7" ht="15.6" x14ac:dyDescent="0.3">
      <c r="A19" s="3">
        <f t="shared" si="0"/>
        <v>15</v>
      </c>
      <c r="B19" s="2" t="s">
        <v>5</v>
      </c>
      <c r="C19" s="5">
        <v>0</v>
      </c>
      <c r="D19" s="5">
        <v>2457</v>
      </c>
      <c r="E19" s="5">
        <v>20</v>
      </c>
      <c r="F19" s="14">
        <v>90</v>
      </c>
      <c r="G19" s="14">
        <v>960</v>
      </c>
    </row>
    <row r="20" spans="1:7" ht="15.6" x14ac:dyDescent="0.3">
      <c r="A20" s="3">
        <f t="shared" si="0"/>
        <v>16</v>
      </c>
      <c r="B20" s="2" t="s">
        <v>15</v>
      </c>
      <c r="C20" s="5">
        <v>0</v>
      </c>
      <c r="D20" s="5">
        <v>1045</v>
      </c>
      <c r="E20" s="5">
        <v>10</v>
      </c>
      <c r="F20" s="14">
        <v>120</v>
      </c>
      <c r="G20" s="14">
        <v>290</v>
      </c>
    </row>
    <row r="21" spans="1:7" ht="15.6" x14ac:dyDescent="0.3">
      <c r="A21" s="3">
        <f t="shared" si="0"/>
        <v>17</v>
      </c>
      <c r="B21" s="2" t="s">
        <v>16</v>
      </c>
      <c r="C21" s="5">
        <v>0</v>
      </c>
      <c r="D21" s="5">
        <v>1201</v>
      </c>
      <c r="E21" s="5">
        <v>0</v>
      </c>
      <c r="F21" s="14">
        <v>30</v>
      </c>
      <c r="G21" s="14">
        <v>300</v>
      </c>
    </row>
    <row r="22" spans="1:7" ht="15" customHeight="1" x14ac:dyDescent="0.3">
      <c r="A22" s="3">
        <f t="shared" si="0"/>
        <v>18</v>
      </c>
      <c r="B22" s="2" t="s">
        <v>17</v>
      </c>
      <c r="C22" s="5">
        <v>0</v>
      </c>
      <c r="D22" s="5">
        <v>997</v>
      </c>
      <c r="E22" s="5">
        <v>0</v>
      </c>
      <c r="F22" s="14">
        <v>40</v>
      </c>
      <c r="G22" s="14">
        <v>249</v>
      </c>
    </row>
    <row r="23" spans="1:7" ht="15.6" x14ac:dyDescent="0.3">
      <c r="A23" s="3">
        <f t="shared" si="0"/>
        <v>19</v>
      </c>
      <c r="B23" s="2" t="s">
        <v>18</v>
      </c>
      <c r="C23" s="5">
        <v>300</v>
      </c>
      <c r="D23" s="5">
        <v>395</v>
      </c>
      <c r="E23" s="5">
        <v>0</v>
      </c>
      <c r="F23" s="14">
        <v>5</v>
      </c>
      <c r="G23" s="14">
        <v>160</v>
      </c>
    </row>
    <row r="24" spans="1:7" ht="15.6" x14ac:dyDescent="0.3">
      <c r="A24" s="3">
        <f t="shared" si="0"/>
        <v>20</v>
      </c>
      <c r="B24" s="2" t="s">
        <v>6</v>
      </c>
      <c r="C24" s="5">
        <v>0</v>
      </c>
      <c r="D24" s="5">
        <v>1760</v>
      </c>
      <c r="E24" s="5">
        <v>0</v>
      </c>
      <c r="F24" s="14">
        <v>80</v>
      </c>
      <c r="G24" s="14">
        <v>334</v>
      </c>
    </row>
    <row r="25" spans="1:7" ht="15.6" x14ac:dyDescent="0.3">
      <c r="A25" s="3">
        <f t="shared" si="0"/>
        <v>21</v>
      </c>
      <c r="B25" s="2" t="s">
        <v>7</v>
      </c>
      <c r="C25" s="5">
        <v>200</v>
      </c>
      <c r="D25" s="5">
        <v>66</v>
      </c>
      <c r="E25" s="5">
        <v>0</v>
      </c>
      <c r="F25" s="15">
        <v>0</v>
      </c>
      <c r="G25" s="14">
        <v>109</v>
      </c>
    </row>
    <row r="26" spans="1:7" ht="15.6" x14ac:dyDescent="0.3">
      <c r="A26" s="3">
        <f t="shared" si="0"/>
        <v>22</v>
      </c>
      <c r="B26" s="2" t="s">
        <v>19</v>
      </c>
      <c r="C26" s="5">
        <v>0</v>
      </c>
      <c r="D26" s="5">
        <v>1150</v>
      </c>
      <c r="E26" s="5">
        <v>6</v>
      </c>
      <c r="F26" s="14">
        <v>59</v>
      </c>
      <c r="G26" s="14">
        <v>259</v>
      </c>
    </row>
    <row r="27" spans="1:7" ht="15.6" x14ac:dyDescent="0.3">
      <c r="A27" s="3">
        <f t="shared" si="0"/>
        <v>23</v>
      </c>
      <c r="B27" s="2" t="s">
        <v>20</v>
      </c>
      <c r="C27" s="5">
        <v>600</v>
      </c>
      <c r="D27" s="5">
        <v>749</v>
      </c>
      <c r="E27" s="5">
        <v>0</v>
      </c>
      <c r="F27" s="14">
        <v>0</v>
      </c>
      <c r="G27" s="14">
        <v>344</v>
      </c>
    </row>
    <row r="28" spans="1:7" ht="15.6" x14ac:dyDescent="0.3">
      <c r="A28" s="3">
        <f t="shared" si="0"/>
        <v>24</v>
      </c>
      <c r="B28" s="2" t="s">
        <v>21</v>
      </c>
      <c r="C28" s="5">
        <v>0</v>
      </c>
      <c r="D28" s="5">
        <v>1066</v>
      </c>
      <c r="E28" s="5">
        <v>0</v>
      </c>
      <c r="F28" s="14">
        <v>0</v>
      </c>
      <c r="G28" s="14">
        <v>225</v>
      </c>
    </row>
    <row r="29" spans="1:7" ht="15.6" x14ac:dyDescent="0.3">
      <c r="A29" s="3">
        <f t="shared" si="0"/>
        <v>25</v>
      </c>
      <c r="B29" s="2" t="s">
        <v>8</v>
      </c>
      <c r="C29" s="5">
        <v>0</v>
      </c>
      <c r="D29" s="5">
        <v>1009</v>
      </c>
      <c r="E29" s="5">
        <v>0</v>
      </c>
      <c r="F29" s="14">
        <v>20</v>
      </c>
      <c r="G29" s="14">
        <v>241</v>
      </c>
    </row>
    <row r="30" spans="1:7" ht="22.2" customHeight="1" x14ac:dyDescent="0.3">
      <c r="A30" s="8" t="s">
        <v>23</v>
      </c>
      <c r="B30" s="9"/>
      <c r="C30" s="7">
        <f>SUM(C5:C29)</f>
        <v>3200</v>
      </c>
      <c r="D30" s="7">
        <f>SUM(D5:D29)</f>
        <v>31269</v>
      </c>
      <c r="E30" s="7">
        <f>SUM(E5:E29)</f>
        <v>209</v>
      </c>
      <c r="F30" s="7">
        <f t="shared" ref="F30:G30" si="1">SUM(F5:F29)</f>
        <v>954</v>
      </c>
      <c r="G30" s="7">
        <f t="shared" si="1"/>
        <v>9191</v>
      </c>
    </row>
    <row r="32" spans="1:7" ht="15.6" x14ac:dyDescent="0.3">
      <c r="D32" s="16"/>
    </row>
  </sheetData>
  <mergeCells count="6">
    <mergeCell ref="A30:B30"/>
    <mergeCell ref="B3:B4"/>
    <mergeCell ref="A3:A4"/>
    <mergeCell ref="E4:G4"/>
    <mergeCell ref="A1:G1"/>
    <mergeCell ref="C4:D4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Картриджі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Людмила Ковальчук</cp:lastModifiedBy>
  <cp:lastPrinted>2018-02-07T15:23:57Z</cp:lastPrinted>
  <dcterms:created xsi:type="dcterms:W3CDTF">2013-12-30T07:54:53Z</dcterms:created>
  <dcterms:modified xsi:type="dcterms:W3CDTF">2026-07-23T10:54:36Z</dcterms:modified>
</cp:coreProperties>
</file>